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800DA9F-179D-4412-8B6E-15CAA88AE77C}" xr6:coauthVersionLast="47" xr6:coauthVersionMax="47" xr10:uidLastSave="{00000000-0000-0000-0000-000000000000}"/>
  <bookViews>
    <workbookView xWindow="660" yWindow="225" windowWidth="19515" windowHeight="10650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34" l="1"/>
  <c r="Y20" i="134"/>
  <c r="Q20" i="134"/>
  <c r="D21" i="134"/>
  <c r="Q16" i="134" l="1"/>
  <c r="Q15" i="134" l="1"/>
  <c r="D15" i="134"/>
  <c r="D14" i="134"/>
  <c r="Q13" i="134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S15" i="134" l="1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2" i="134" l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<sst xmlns="http://schemas.openxmlformats.org/spreadsheetml/2006/main" count="1665" uniqueCount="387">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</sst>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J10" activePane="bottomRight" state="frozen"/>
      <selection pane="topRight" activeCell="C1" sqref="C1"/>
      <selection pane="bottomLeft" activeCell="A7" sqref="A7"/>
      <selection pane="bottomRight" activeCell="U21" sqref="U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1300</v>
      </c>
      <c r="J13" s="63">
        <v>-100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-14600</v>
      </c>
      <c r="J14" s="63">
        <v>-100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300</v>
      </c>
      <c r="J15" s="63">
        <v>-100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-78800</v>
      </c>
      <c r="J16" s="63">
        <v>-100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-3231572.5</v>
      </c>
      <c r="Y19" s="156">
        <f>Y18-K19-L19</f>
        <v>-3216212</v>
      </c>
      <c r="Z19" s="217">
        <f>AVERAGE(Y19:Y27)</f>
        <v>-3229763.4444444445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</f>
        <v>-3238069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3586391</v>
      </c>
      <c r="H22" s="132">
        <v>300</v>
      </c>
      <c r="I22" s="63">
        <v>-3000</v>
      </c>
      <c r="J22" s="63">
        <v>-100</v>
      </c>
      <c r="K22" s="170">
        <f t="shared" si="9"/>
        <v>-2800</v>
      </c>
      <c r="L22" s="171"/>
      <c r="M22" s="153"/>
      <c r="N22" s="149">
        <f>L22+K22+G22+M22</f>
        <v>3583591</v>
      </c>
      <c r="O22" s="67">
        <f t="shared" si="2"/>
        <v>240578.01250000019</v>
      </c>
      <c r="P22" s="7">
        <f t="shared" si="5"/>
        <v>3849248.200000003</v>
      </c>
      <c r="Q22" s="164">
        <f>Q21+N22+1</f>
        <v>3741524.45</v>
      </c>
      <c r="R22" s="29">
        <f t="shared" si="3"/>
        <v>246.2065856163552</v>
      </c>
      <c r="S22" s="5">
        <f>SUM($Q$7:$Q22)/T22+2</f>
        <v>405128.01250000019</v>
      </c>
      <c r="T22" s="18">
        <v>16</v>
      </c>
      <c r="U22" s="4"/>
      <c r="V22" s="131"/>
      <c r="W22" s="105"/>
      <c r="X22" s="167"/>
      <c r="Y22" s="156">
        <f>Y21-K22-L22</f>
        <v>-3235269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>
        <v>-3000</v>
      </c>
      <c r="J23" s="63">
        <v>-100</v>
      </c>
      <c r="K23" s="170">
        <f t="shared" si="9"/>
        <v>-2900</v>
      </c>
      <c r="L23" s="171"/>
      <c r="M23" s="153"/>
      <c r="N23" s="149">
        <f>L23+K23+G23+M23</f>
        <v>-2900</v>
      </c>
      <c r="O23" s="67">
        <f t="shared" si="2"/>
        <v>436666.15588235314</v>
      </c>
      <c r="P23" s="7">
        <f t="shared" si="5"/>
        <v>7423324.6500000032</v>
      </c>
      <c r="Q23" s="164">
        <f>Q22+N23</f>
        <v>3738624.45</v>
      </c>
      <c r="R23" s="29">
        <f t="shared" si="3"/>
        <v>365.37311658747183</v>
      </c>
      <c r="S23" s="5">
        <f>SUM($Q$7:$Q23)/T23</f>
        <v>601214.15588235308</v>
      </c>
      <c r="T23" s="18">
        <v>17</v>
      </c>
      <c r="U23" s="27"/>
      <c r="V23" s="135"/>
      <c r="W23" s="105"/>
      <c r="X23" s="167"/>
      <c r="Y23" s="156">
        <f>Y22-K23-L23</f>
        <v>-3232369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610966.72777777794</v>
      </c>
      <c r="P24" s="7">
        <f t="shared" si="5"/>
        <v>10997401.100000003</v>
      </c>
      <c r="Q24" s="164">
        <f t="shared" ref="Q24:Q25" si="10">Q23+N24</f>
        <v>3738624.45</v>
      </c>
      <c r="R24" s="29">
        <f t="shared" si="3"/>
        <v>471.30000229585153</v>
      </c>
      <c r="S24" s="5">
        <f>SUM($Q$7:$Q24)/T24</f>
        <v>775514.72777777782</v>
      </c>
      <c r="T24" s="18">
        <v>18</v>
      </c>
      <c r="U24" s="4"/>
      <c r="V24" s="135"/>
      <c r="W24" s="105"/>
      <c r="X24" s="167"/>
      <c r="Y24" s="156">
        <f t="shared" si="7"/>
        <v>-3232369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766919.87105263176</v>
      </c>
      <c r="P25" s="7">
        <f t="shared" si="5"/>
        <v>14571477.550000004</v>
      </c>
      <c r="Q25" s="164">
        <f t="shared" si="10"/>
        <v>3738624.45</v>
      </c>
      <c r="R25" s="29">
        <f t="shared" si="3"/>
        <v>566.0766895086125</v>
      </c>
      <c r="S25" s="5">
        <f>SUM($Q$7:$Q25)/T25</f>
        <v>931467.87105263164</v>
      </c>
      <c r="T25" s="18">
        <v>19</v>
      </c>
      <c r="U25" s="4"/>
      <c r="V25" s="131"/>
      <c r="W25" s="105"/>
      <c r="X25" s="167"/>
      <c r="Y25" s="156">
        <f t="shared" si="7"/>
        <v>-3232369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-3000</v>
      </c>
      <c r="J26" s="63">
        <v>-100</v>
      </c>
      <c r="K26" s="170">
        <f t="shared" si="9"/>
        <v>-2900</v>
      </c>
      <c r="L26" s="171"/>
      <c r="M26" s="153"/>
      <c r="N26" s="149">
        <f t="shared" si="8"/>
        <v>-2900</v>
      </c>
      <c r="O26" s="67">
        <f t="shared" si="2"/>
        <v>907132.70000000019</v>
      </c>
      <c r="P26" s="7">
        <f t="shared" si="5"/>
        <v>18142654.000000004</v>
      </c>
      <c r="Q26" s="164">
        <f>Q25+N26</f>
        <v>3735724.45</v>
      </c>
      <c r="R26" s="29">
        <f t="shared" si="3"/>
        <v>651.28637236551037</v>
      </c>
      <c r="S26" s="5">
        <f>SUM($Q$7:$Q26)/T26-2</f>
        <v>1071678.7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-3229469</v>
      </c>
      <c r="Z26" s="217">
        <f>AVERAGE(Y26:Y34)</f>
        <v>-3226980.3333333335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-100</v>
      </c>
      <c r="K27" s="170">
        <f t="shared" si="9"/>
        <v>-2800</v>
      </c>
      <c r="L27" s="171"/>
      <c r="M27" s="153"/>
      <c r="N27" s="149">
        <f>L27+K27+G27+M27</f>
        <v>-2800</v>
      </c>
      <c r="O27" s="67">
        <f t="shared" si="2"/>
        <v>1033858.6404761906</v>
      </c>
      <c r="P27" s="7">
        <f t="shared" si="5"/>
        <v>21711031.450000003</v>
      </c>
      <c r="Q27" s="164">
        <f>Q26+N27+1</f>
        <v>3732925.45</v>
      </c>
      <c r="R27" s="29">
        <f t="shared" si="3"/>
        <v>728.30216136093452</v>
      </c>
      <c r="S27" s="5">
        <f>SUM($Q$7:$Q27)/T27</f>
        <v>1198406.6404761905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-3226670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v>-7797</v>
      </c>
      <c r="E28" s="87"/>
      <c r="F28" s="23"/>
      <c r="G28" s="26">
        <f>D28+E28+F28-E27-F27</f>
        <v>-7797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-7797</v>
      </c>
      <c r="O28" s="67">
        <f t="shared" si="2"/>
        <v>1148709.540909091</v>
      </c>
      <c r="P28" s="7">
        <f t="shared" si="5"/>
        <v>25271609.900000002</v>
      </c>
      <c r="Q28" s="164">
        <f>Q27+N28-2</f>
        <v>3725126.45</v>
      </c>
      <c r="R28" s="29">
        <f t="shared" si="3"/>
        <v>798.09936365625276</v>
      </c>
      <c r="S28" s="5">
        <f>SUM($Q$7:$Q28)/T28-1</f>
        <v>1313256.5409090908</v>
      </c>
      <c r="T28" s="18">
        <v>22</v>
      </c>
      <c r="U28" s="4"/>
      <c r="V28" s="131"/>
      <c r="W28" s="105"/>
      <c r="X28" s="167"/>
      <c r="Y28" s="156">
        <f>Y27-K28-L28+1</f>
        <v>-3226669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1253573.4065217392</v>
      </c>
      <c r="P29" s="7">
        <f t="shared" si="5"/>
        <v>28832188.350000001</v>
      </c>
      <c r="Q29" s="164">
        <f>Q28+N29</f>
        <v>3725126.45</v>
      </c>
      <c r="R29" s="29">
        <f t="shared" si="3"/>
        <v>861.82779889256574</v>
      </c>
      <c r="S29" s="5">
        <f>SUM($Q$7:$Q29)/T29-1</f>
        <v>1418120.406521739</v>
      </c>
      <c r="T29" s="18">
        <v>23</v>
      </c>
      <c r="U29" s="4"/>
      <c r="V29" s="131"/>
      <c r="W29" s="105"/>
      <c r="X29" s="167"/>
      <c r="Y29" s="156">
        <f>Y28-K29-L29</f>
        <v>-3226669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1349698.6166666667</v>
      </c>
      <c r="P30" s="7">
        <f t="shared" si="5"/>
        <v>32392766.800000001</v>
      </c>
      <c r="Q30" s="164">
        <f>Q29+N30</f>
        <v>3725126.45</v>
      </c>
      <c r="R30" s="29">
        <f t="shared" si="3"/>
        <v>920.24917754495129</v>
      </c>
      <c r="S30" s="5">
        <f>SUM($Q$7:$Q30)/T30+5</f>
        <v>1514251.6166666665</v>
      </c>
      <c r="T30" s="18">
        <v>24</v>
      </c>
      <c r="U30" s="4"/>
      <c r="V30" s="131"/>
      <c r="W30" s="105"/>
      <c r="X30" s="167"/>
      <c r="Y30" s="156">
        <f>Y29-K30-L30</f>
        <v>-3226669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1438133.81</v>
      </c>
      <c r="P31" s="7">
        <f t="shared" si="5"/>
        <v>35953345.25</v>
      </c>
      <c r="Q31" s="164">
        <f t="shared" ref="Q31:Q39" si="11">Q30+N31</f>
        <v>3725126.45</v>
      </c>
      <c r="R31" s="29">
        <f t="shared" si="3"/>
        <v>973.98984490847658</v>
      </c>
      <c r="S31" s="5">
        <f>SUM($Q$7:$Q31)/T31-1</f>
        <v>1602680.81</v>
      </c>
      <c r="T31" s="18">
        <v>25</v>
      </c>
      <c r="U31" s="4"/>
      <c r="V31" s="137"/>
      <c r="W31" s="105"/>
      <c r="X31" s="167"/>
      <c r="Y31" s="156">
        <f t="shared" si="7"/>
        <v>-3226669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1519766.2961538462</v>
      </c>
      <c r="P32" s="7">
        <f t="shared" si="5"/>
        <v>39513923.700000003</v>
      </c>
      <c r="Q32" s="164">
        <f t="shared" si="11"/>
        <v>3725126.45</v>
      </c>
      <c r="R32" s="29">
        <f t="shared" si="3"/>
        <v>1023.5999806462833</v>
      </c>
      <c r="S32" s="5">
        <f>SUM($Q$7:$Q32)/T32-1</f>
        <v>1684313.2961538462</v>
      </c>
      <c r="T32" s="18">
        <v>26</v>
      </c>
      <c r="U32" s="27"/>
      <c r="V32" s="137"/>
      <c r="W32" s="105"/>
      <c r="X32" s="167"/>
      <c r="Y32" s="156">
        <f t="shared" si="7"/>
        <v>-3226669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1595351.9685185188</v>
      </c>
      <c r="P33" s="7">
        <f t="shared" si="5"/>
        <v>43074503.150000006</v>
      </c>
      <c r="Q33" s="164">
        <f>Q32+N33+1</f>
        <v>3725127.45</v>
      </c>
      <c r="R33" s="29">
        <f t="shared" si="3"/>
        <v>1069.5353140229713</v>
      </c>
      <c r="S33" s="5">
        <f>SUM($Q$7:$Q33)/T33-1</f>
        <v>1759898.9685185188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-3226670</v>
      </c>
      <c r="Z33" s="217">
        <f>AVERAGE(Y33:Y41)</f>
        <v>-3226667.777777778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1665538.6642857145</v>
      </c>
      <c r="P34" s="7">
        <f t="shared" si="5"/>
        <v>46635082.600000009</v>
      </c>
      <c r="Q34" s="164">
        <f>Q33+N34</f>
        <v>3725127.45</v>
      </c>
      <c r="R34" s="29">
        <f t="shared" si="3"/>
        <v>1112.189552158467</v>
      </c>
      <c r="S34" s="5">
        <f>SUM($Q$7:$Q34)/T34-1</f>
        <v>1830085.6642857145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-3226669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1730884.8982758624</v>
      </c>
      <c r="P35" s="7">
        <f t="shared" si="5"/>
        <v>50195662.050000012</v>
      </c>
      <c r="Q35" s="164">
        <f>Q34+N35</f>
        <v>3725127.45</v>
      </c>
      <c r="R35" s="29">
        <f t="shared" si="3"/>
        <v>1151.9027264238171</v>
      </c>
      <c r="S35" s="5">
        <f>SUM($Q$7:$Q35)/T35</f>
        <v>1895432.8982758624</v>
      </c>
      <c r="T35" s="18">
        <v>29</v>
      </c>
      <c r="U35" s="4"/>
      <c r="V35" s="131"/>
      <c r="W35" s="105"/>
      <c r="X35" s="167"/>
      <c r="Y35" s="156">
        <f>Y34-K35-L35-1</f>
        <v>-3226670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1791874.6833333338</v>
      </c>
      <c r="P36" s="7">
        <f t="shared" si="5"/>
        <v>53756240.500000015</v>
      </c>
      <c r="Q36" s="164">
        <f>Q35+N36-1</f>
        <v>3725126.45</v>
      </c>
      <c r="R36" s="29">
        <f t="shared" si="3"/>
        <v>1188.9671605448464</v>
      </c>
      <c r="S36" s="5">
        <f>SUM($Q$7:$Q36)/T36-1</f>
        <v>1956421.6833333338</v>
      </c>
      <c r="T36" s="18">
        <v>30</v>
      </c>
      <c r="U36" s="4"/>
      <c r="V36" s="136"/>
      <c r="W36" s="105"/>
      <c r="X36" s="167"/>
      <c r="Y36" s="156">
        <f>Y35-K36-L36</f>
        <v>-3226670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1848929.6112903231</v>
      </c>
      <c r="P37" s="7">
        <f t="shared" si="5"/>
        <v>57316817.950000018</v>
      </c>
      <c r="Q37" s="164">
        <f>Q36+N37-1</f>
        <v>3725125.45</v>
      </c>
      <c r="R37" s="29">
        <f t="shared" si="3"/>
        <v>1223.6421052156959</v>
      </c>
      <c r="S37" s="5">
        <f>SUM($Q$7:$Q37)/T37+1</f>
        <v>2013478.6112903231</v>
      </c>
      <c r="T37" s="18">
        <v>31</v>
      </c>
      <c r="U37" s="27"/>
      <c r="V37" s="137"/>
      <c r="W37" s="105"/>
      <c r="X37" s="167"/>
      <c r="Y37" s="156">
        <f>Y36-K37-L37+3</f>
        <v>-3226667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1902418.6062500007</v>
      </c>
      <c r="P38" s="7">
        <f t="shared" si="5"/>
        <v>60877395.400000021</v>
      </c>
      <c r="Q38" s="164">
        <f t="shared" si="11"/>
        <v>3725125.45</v>
      </c>
      <c r="R38" s="29">
        <f t="shared" si="3"/>
        <v>1256.1481186340768</v>
      </c>
      <c r="S38" s="5">
        <f>SUM($Q$7:$Q38)/T38</f>
        <v>2066966.6062500007</v>
      </c>
      <c r="T38" s="18">
        <v>32</v>
      </c>
      <c r="U38" s="27"/>
      <c r="V38" s="137"/>
      <c r="W38" s="105"/>
      <c r="X38" s="167"/>
      <c r="Y38" s="156">
        <f t="shared" si="7"/>
        <v>-3226667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1952665.8439393947</v>
      </c>
      <c r="P39" s="7">
        <f t="shared" si="5"/>
        <v>64437972.850000024</v>
      </c>
      <c r="Q39" s="164">
        <f t="shared" si="11"/>
        <v>3725125.45</v>
      </c>
      <c r="R39" s="29">
        <f t="shared" si="3"/>
        <v>1286.6858569775352</v>
      </c>
      <c r="S39" s="5">
        <f>SUM($Q$7:$Q39)/T39+2</f>
        <v>2117215.8439393947</v>
      </c>
      <c r="T39" s="18">
        <v>33</v>
      </c>
      <c r="U39" s="27"/>
      <c r="V39" s="137"/>
      <c r="W39" s="105"/>
      <c r="X39" s="167"/>
      <c r="Y39" s="156">
        <f t="shared" si="7"/>
        <v>-3226667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1999957.2735294125</v>
      </c>
      <c r="P40" s="7">
        <f t="shared" si="5"/>
        <v>67998547.300000027</v>
      </c>
      <c r="Q40" s="164">
        <f>Q39+N40-3</f>
        <v>3725122.45</v>
      </c>
      <c r="R40" s="29">
        <f t="shared" si="3"/>
        <v>1315.4242370186284</v>
      </c>
      <c r="S40" s="5">
        <f>SUM($Q$7:$Q40)/T40-1</f>
        <v>2164504.2735294127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-3226665</v>
      </c>
      <c r="Z40" s="217">
        <f>AVERAGE(Y40:Y48)</f>
        <v>-3226664.3333333335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2044546.2500000009</v>
      </c>
      <c r="P41" s="7">
        <f t="shared" si="5"/>
        <v>71559118.75000003</v>
      </c>
      <c r="Q41" s="164">
        <f>Q40+N41-3</f>
        <v>3725119.45</v>
      </c>
      <c r="R41" s="29">
        <f t="shared" si="3"/>
        <v>1342.523306269296</v>
      </c>
      <c r="S41" s="5">
        <f>SUM($Q$7:$Q41)/T41+1</f>
        <v>2209095.2500000009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-3226665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2086658.0888888899</v>
      </c>
      <c r="P42" s="7">
        <f t="shared" si="5"/>
        <v>75119691.200000033</v>
      </c>
      <c r="Q42" s="164">
        <f>Q41+N42+1</f>
        <v>3725120.45</v>
      </c>
      <c r="R42" s="29">
        <f t="shared" si="3"/>
        <v>1368.1145251773887</v>
      </c>
      <c r="S42" s="5">
        <f>SUM($Q$7:$Q42)/T42-1</f>
        <v>2251205.0888888896</v>
      </c>
      <c r="T42" s="18">
        <v>36</v>
      </c>
      <c r="U42" s="138"/>
      <c r="V42" s="137"/>
      <c r="W42" s="105"/>
      <c r="X42" s="167"/>
      <c r="Y42" s="156">
        <f t="shared" si="12"/>
        <v>-3226665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2126408.1256756769</v>
      </c>
      <c r="P43" s="7">
        <f t="shared" si="5"/>
        <v>78677100.650000036</v>
      </c>
      <c r="Q43" s="164">
        <f>Q42+N43+2</f>
        <v>3721957.45</v>
      </c>
      <c r="R43" s="29">
        <f t="shared" si="3"/>
        <v>1392.2151139337316</v>
      </c>
      <c r="S43" s="5">
        <f>SUM($Q$7:$Q43)/T43-94</f>
        <v>2290862.1256756769</v>
      </c>
      <c r="T43" s="18">
        <v>37</v>
      </c>
      <c r="U43" s="138"/>
      <c r="V43" s="137"/>
      <c r="W43" s="105"/>
      <c r="X43" s="167"/>
      <c r="Y43" s="156">
        <f t="shared" si="12"/>
        <v>-3226665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2164066.0289473697</v>
      </c>
      <c r="P44" s="7">
        <f t="shared" si="5"/>
        <v>82234509.100000039</v>
      </c>
      <c r="Q44" s="164">
        <f>Q43+N44-1</f>
        <v>3721956.45</v>
      </c>
      <c r="R44" s="29">
        <f t="shared" si="3"/>
        <v>1415.1585123777681</v>
      </c>
      <c r="S44" s="5">
        <f>SUM($Q$7:$Q44)/T44+1</f>
        <v>2328615.0289473697</v>
      </c>
      <c r="T44" s="18">
        <v>38</v>
      </c>
      <c r="U44" s="138"/>
      <c r="V44" s="137"/>
      <c r="W44" s="105"/>
      <c r="X44" s="167"/>
      <c r="Y44" s="156">
        <f>Y43-K44-L44+1</f>
        <v>-3226664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2199792.7576923086</v>
      </c>
      <c r="P45" s="7">
        <f t="shared" si="5"/>
        <v>85791917.550000042</v>
      </c>
      <c r="Q45" s="164">
        <f t="shared" ref="Q45:Q46" si="13">Q44+N45</f>
        <v>3721956.45</v>
      </c>
      <c r="R45" s="29">
        <f t="shared" si="3"/>
        <v>1436.8705530862171</v>
      </c>
      <c r="S45" s="5">
        <f>SUM($Q$7:$Q45)/T45+1</f>
        <v>2364341.7576923086</v>
      </c>
      <c r="T45" s="18">
        <v>39</v>
      </c>
      <c r="U45" s="138"/>
      <c r="V45" s="137"/>
      <c r="W45" s="105"/>
      <c r="X45" s="167"/>
      <c r="Y45" s="156">
        <f t="shared" si="12"/>
        <v>-3226664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2233733.1500000013</v>
      </c>
      <c r="P46" s="7">
        <f t="shared" si="5"/>
        <v>89349326.000000045</v>
      </c>
      <c r="Q46" s="164">
        <f t="shared" si="13"/>
        <v>3721956.45</v>
      </c>
      <c r="R46" s="29">
        <f t="shared" si="3"/>
        <v>1457.4969917592443</v>
      </c>
      <c r="S46" s="5">
        <f>SUM($Q$7:$Q46)/T46+1</f>
        <v>2398282.1500000013</v>
      </c>
      <c r="T46" s="18">
        <v>40</v>
      </c>
      <c r="U46" s="138"/>
      <c r="V46" s="137"/>
      <c r="W46" s="105"/>
      <c r="X46" s="167"/>
      <c r="Y46" s="156">
        <f t="shared" si="12"/>
        <v>-3226664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2266017.9378048792</v>
      </c>
      <c r="P47" s="7">
        <f t="shared" si="5"/>
        <v>92906735.450000048</v>
      </c>
      <c r="Q47" s="164">
        <f>Q46+N47+1</f>
        <v>3721957.45</v>
      </c>
      <c r="R47" s="29">
        <f t="shared" si="3"/>
        <v>1485.9068100523125</v>
      </c>
      <c r="S47" s="5">
        <f>SUM($Q$7:$Q47)/T47+1+14465-2</f>
        <v>2445029.9378048792</v>
      </c>
      <c r="T47" s="18">
        <v>41</v>
      </c>
      <c r="U47" s="138"/>
      <c r="V47" s="137"/>
      <c r="W47" s="105"/>
      <c r="X47" s="167"/>
      <c r="Y47" s="156">
        <f t="shared" si="12"/>
        <v>-3226664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2296765.3071428584</v>
      </c>
      <c r="P48" s="7">
        <f t="shared" si="5"/>
        <v>96464142.900000051</v>
      </c>
      <c r="Q48" s="164">
        <f>Q47+N48-2</f>
        <v>3721955.45</v>
      </c>
      <c r="R48" s="29">
        <f t="shared" si="3"/>
        <v>1495.9320727950862</v>
      </c>
      <c r="S48" s="5">
        <f>SUM($Q$7:$Q48)/T48+213</f>
        <v>2461526.3071428584</v>
      </c>
      <c r="T48" s="18">
        <v>42</v>
      </c>
      <c r="U48" s="138"/>
      <c r="V48" s="137"/>
      <c r="W48" s="105"/>
      <c r="X48" s="167"/>
      <c r="Y48" s="156">
        <f>Y47-K48-L48+1</f>
        <v>-3226663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9"/>
  <sheetViews>
    <sheetView topLeftCell="A4951" workbookViewId="0">
      <selection activeCell="D4969" sqref="D496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2023-10-05T09:29:02Z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